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/>
  </bookViews>
  <sheets>
    <sheet name="таблица 4" sheetId="4" r:id="rId1"/>
  </sheets>
  <definedNames>
    <definedName name="_xlnm.Print_Titles" localSheetId="0">'таблица 4'!$4:$5</definedName>
    <definedName name="_xlnm.Print_Area" localSheetId="0">'таблица 4'!$A$1:$P$30</definedName>
  </definedNames>
  <calcPr calcId="152511"/>
</workbook>
</file>

<file path=xl/calcChain.xml><?xml version="1.0" encoding="utf-8"?>
<calcChain xmlns="http://schemas.openxmlformats.org/spreadsheetml/2006/main">
  <c r="H8" i="4" l="1"/>
  <c r="H10" i="4"/>
  <c r="H11" i="4"/>
  <c r="H15" i="4"/>
  <c r="H17" i="4"/>
  <c r="H18" i="4"/>
  <c r="H25" i="4"/>
  <c r="H24" i="4"/>
  <c r="H22" i="4"/>
  <c r="L25" i="4"/>
  <c r="K25" i="4"/>
  <c r="J25" i="4"/>
  <c r="I25" i="4"/>
  <c r="L24" i="4"/>
  <c r="K24" i="4"/>
  <c r="J24" i="4"/>
  <c r="I24" i="4"/>
  <c r="I8" i="4" l="1"/>
  <c r="J8" i="4"/>
  <c r="K8" i="4"/>
  <c r="L8" i="4"/>
  <c r="K22" i="4"/>
  <c r="L22" i="4"/>
  <c r="I22" i="4"/>
  <c r="K15" i="4"/>
  <c r="L15" i="4"/>
  <c r="J15" i="4"/>
  <c r="I15" i="4"/>
  <c r="J22" i="4" l="1"/>
</calcChain>
</file>

<file path=xl/sharedStrings.xml><?xml version="1.0" encoding="utf-8"?>
<sst xmlns="http://schemas.openxmlformats.org/spreadsheetml/2006/main" count="54" uniqueCount="38">
  <si>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</si>
  <si>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</si>
  <si>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</si>
  <si>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</si>
  <si>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</si>
  <si>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</si>
  <si>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</si>
  <si>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</si>
  <si>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</si>
  <si>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</si>
  <si>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№
п/п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</si>
  <si>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</si>
  <si>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</si>
  <si>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</si>
  <si>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</si>
  <si>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</si>
  <si>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</si>
  <si>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</si>
  <si>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</si>
  <si>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Наименование национального проекта</t>
  </si>
  <si>
    <t>Наименование регионального проекта</t>
  </si>
  <si>
    <t>Итого по региональным  проектам,  основанным на национальных  проектах Российской Федерации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</si>
  <si>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</si>
  <si>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</si>
  <si>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>Наименование основного мероприятия, направленного на достижение целевых показателей в муниципальной программе</t>
  </si>
  <si>
    <t xml:space="preserve">средства поселений </t>
  </si>
  <si>
    <t>Целевой показатель*,**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</si>
  <si>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</si>
  <si>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Малое и среднее предпринимательство и поддержка индивидуальной предпринимательской инициативы</t>
  </si>
  <si>
    <t xml:space="preserve">Популяризация предпринимательства
</t>
  </si>
  <si>
    <t xml:space="preserve"> Расширение доступа субъектов МСП к финансовой поддержке, в том числе к льготному финансированию</t>
  </si>
  <si>
    <t>Создание условий для развития субъектов малого и среднего предпринимательства</t>
  </si>
  <si>
    <t>Финансовая поддержка субъектов малого и среднего предпринимательства и начинающих предпринимателей</t>
  </si>
  <si>
    <t>2019-2024 гг.</t>
  </si>
  <si>
    <t xml:space="preserve">Таблица 4 </t>
  </si>
  <si>
    <t>средства поселений</t>
  </si>
  <si>
    <t>целевой показатель отсутствует</t>
  </si>
  <si>
    <t>комитет по экономической политике и предпринимательству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</si>
</sst>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right" vertical="center"/>
    </xf>
    <xf numFmtId="0" fontId="4" fillId="0" borderId="0" xfId="0" applyFont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43" fontId="5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 wrapText="1"/>
    </xf>
    <xf numFmtId="165" fontId="4" fillId="0" borderId="5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view="pageBreakPreview" zoomScale="25" zoomScaleNormal="100" zoomScaleSheetLayoutView="25" workbookViewId="0">
      <selection activeCell="H9" sqref="H9"/>
    </sheetView>
  </sheetViews>
  <sheetFormatPr defaultRowHeight="16.5" x14ac:dyDescent="0.25"/>
  <cols>
    <col min="1" max="1" width="6.28515625" style="1" customWidth="1"/>
    <col min="2" max="2" width="19.42578125" style="1" customWidth="1"/>
    <col min="3" max="3" width="26.140625" style="2" customWidth="1"/>
    <col min="4" max="4" width="27.140625" style="2" customWidth="1"/>
    <col min="5" max="5" width="27.85546875" style="1" customWidth="1"/>
    <col min="6" max="6" width="17" style="1" customWidth="1"/>
    <col min="7" max="7" width="22.5703125" style="1" customWidth="1"/>
    <col min="8" max="8" width="16.28515625" style="1" customWidth="1"/>
    <col min="9" max="9" width="15.5703125" style="1" customWidth="1"/>
    <col min="10" max="10" width="14" style="1" customWidth="1"/>
    <col min="11" max="12" width="14.140625" style="1" customWidth="1"/>
    <col min="13" max="13" width="15.85546875" style="1" customWidth="1"/>
    <col min="14" max="14" width="13.5703125" style="1" customWidth="1"/>
    <col min="15" max="15" width="14.28515625" style="1" customWidth="1"/>
    <col min="16" max="16" width="25.5703125" style="1" customWidth="1"/>
    <col min="17" max="17" width="17.5703125" style="1" customWidth="1"/>
    <col min="18" max="16384" width="9.140625" style="4"/>
  </cols>
  <sheetData>
    <row r="1" spans="1:17" ht="32.25" customHeight="1" x14ac:dyDescent="0.25">
      <c r="P1" s="3" t="s">
        <v>34</v>
      </c>
      <c r="Q1" s="3"/>
    </row>
    <row r="2" spans="1:17" x14ac:dyDescent="0.25">
      <c r="A2" s="26" t="s">
        <v>22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5"/>
    </row>
    <row r="3" spans="1:17" x14ac:dyDescent="0.25">
      <c r="A3" s="6"/>
    </row>
    <row r="4" spans="1:17" x14ac:dyDescent="0.25">
      <c r="A4" s="27" t="s">
        <v>10</v>
      </c>
      <c r="B4" s="27" t="s">
        <v>19</v>
      </c>
      <c r="C4" s="27" t="s">
        <v>20</v>
      </c>
      <c r="D4" s="27" t="s">
        <v>26</v>
      </c>
      <c r="E4" s="27" t="s">
        <v>24</v>
      </c>
      <c r="F4" s="27" t="s">
        <v>6</v>
      </c>
      <c r="G4" s="27" t="s">
        <v>7</v>
      </c>
      <c r="H4" s="27" t="s">
        <v>8</v>
      </c>
      <c r="I4" s="27"/>
      <c r="J4" s="27"/>
      <c r="K4" s="27"/>
      <c r="L4" s="27"/>
      <c r="M4" s="27"/>
      <c r="N4" s="27"/>
      <c r="O4" s="27"/>
      <c r="P4" s="27"/>
      <c r="Q4" s="7"/>
    </row>
    <row r="5" spans="1:17" s="10" customFormat="1" ht="132.75" customHeight="1" x14ac:dyDescent="0.25">
      <c r="A5" s="27"/>
      <c r="B5" s="27"/>
      <c r="C5" s="27"/>
      <c r="D5" s="27"/>
      <c r="E5" s="27"/>
      <c r="F5" s="27"/>
      <c r="G5" s="27"/>
      <c r="H5" s="8" t="s">
        <v>0</v>
      </c>
      <c r="I5" s="8" t="s">
        <v>12</v>
      </c>
      <c r="J5" s="8" t="s">
        <v>13</v>
      </c>
      <c r="K5" s="8" t="s">
        <v>14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11</v>
      </c>
      <c r="Q5" s="9"/>
    </row>
    <row r="6" spans="1:17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7"/>
    </row>
    <row r="7" spans="1:17" ht="21.75" customHeight="1" x14ac:dyDescent="0.25">
      <c r="A7" s="28" t="s">
        <v>23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11"/>
    </row>
    <row r="8" spans="1:17" s="10" customFormat="1" ht="18.75" customHeight="1" x14ac:dyDescent="0.25">
      <c r="A8" s="27"/>
      <c r="B8" s="27" t="s">
        <v>28</v>
      </c>
      <c r="C8" s="33" t="s">
        <v>29</v>
      </c>
      <c r="D8" s="38" t="s">
        <v>36</v>
      </c>
      <c r="E8" s="37" t="s">
        <v>31</v>
      </c>
      <c r="F8" s="27" t="s">
        <v>33</v>
      </c>
      <c r="G8" s="12" t="s">
        <v>9</v>
      </c>
      <c r="H8" s="13">
        <f>I8+J8+K8+L8+M8+N8+O8</f>
        <v>2130.7894700000002</v>
      </c>
      <c r="I8" s="13">
        <f>I11+I10</f>
        <v>503.68421000000001</v>
      </c>
      <c r="J8" s="13">
        <f>J11+J10+J14</f>
        <v>542.36842000000001</v>
      </c>
      <c r="K8" s="13">
        <f>K11+K10+K14</f>
        <v>542.36842000000001</v>
      </c>
      <c r="L8" s="13">
        <f>L11+L10+L14</f>
        <v>542.36842000000001</v>
      </c>
      <c r="M8" s="23">
        <v>0</v>
      </c>
      <c r="N8" s="23">
        <v>0</v>
      </c>
      <c r="O8" s="23">
        <v>0</v>
      </c>
      <c r="P8" s="30" t="s">
        <v>37</v>
      </c>
      <c r="Q8" s="15"/>
    </row>
    <row r="9" spans="1:17" ht="33" x14ac:dyDescent="0.25">
      <c r="A9" s="27"/>
      <c r="B9" s="27"/>
      <c r="C9" s="33"/>
      <c r="D9" s="39"/>
      <c r="E9" s="37"/>
      <c r="F9" s="36"/>
      <c r="G9" s="16" t="s">
        <v>1</v>
      </c>
      <c r="H9" s="22">
        <v>0</v>
      </c>
      <c r="I9" s="22">
        <v>0</v>
      </c>
      <c r="J9" s="22">
        <v>0</v>
      </c>
      <c r="K9" s="22">
        <v>0</v>
      </c>
      <c r="L9" s="23">
        <v>0</v>
      </c>
      <c r="M9" s="23">
        <v>0</v>
      </c>
      <c r="N9" s="23">
        <v>0</v>
      </c>
      <c r="O9" s="23">
        <v>0</v>
      </c>
      <c r="P9" s="30"/>
      <c r="Q9" s="17"/>
    </row>
    <row r="10" spans="1:17" ht="33" x14ac:dyDescent="0.25">
      <c r="A10" s="27"/>
      <c r="B10" s="27"/>
      <c r="C10" s="33"/>
      <c r="D10" s="39"/>
      <c r="E10" s="37"/>
      <c r="F10" s="36"/>
      <c r="G10" s="16" t="s">
        <v>4</v>
      </c>
      <c r="H10" s="18">
        <f>SUM(I10:O10)</f>
        <v>1619.4</v>
      </c>
      <c r="I10" s="18">
        <v>382.8</v>
      </c>
      <c r="J10" s="18">
        <v>412.2</v>
      </c>
      <c r="K10" s="18">
        <v>412.2</v>
      </c>
      <c r="L10" s="18">
        <v>412.2</v>
      </c>
      <c r="M10" s="23">
        <v>0</v>
      </c>
      <c r="N10" s="23">
        <v>0</v>
      </c>
      <c r="O10" s="23">
        <v>0</v>
      </c>
      <c r="P10" s="30"/>
      <c r="Q10" s="17"/>
    </row>
    <row r="11" spans="1:17" ht="24.75" customHeight="1" x14ac:dyDescent="0.25">
      <c r="A11" s="27"/>
      <c r="B11" s="27"/>
      <c r="C11" s="33"/>
      <c r="D11" s="39"/>
      <c r="E11" s="37"/>
      <c r="F11" s="36"/>
      <c r="G11" s="16" t="s">
        <v>3</v>
      </c>
      <c r="H11" s="18">
        <f>SUM(I11:O11)</f>
        <v>511.38946999999996</v>
      </c>
      <c r="I11" s="18">
        <v>120.88421</v>
      </c>
      <c r="J11" s="18">
        <v>130.16842</v>
      </c>
      <c r="K11" s="18">
        <v>130.16842</v>
      </c>
      <c r="L11" s="18">
        <v>130.16842</v>
      </c>
      <c r="M11" s="23">
        <v>0</v>
      </c>
      <c r="N11" s="23">
        <v>0</v>
      </c>
      <c r="O11" s="23">
        <v>0</v>
      </c>
      <c r="P11" s="30"/>
      <c r="Q11" s="17"/>
    </row>
    <row r="12" spans="1:17" ht="69.75" customHeight="1" x14ac:dyDescent="0.25">
      <c r="A12" s="27"/>
      <c r="B12" s="27"/>
      <c r="C12" s="33"/>
      <c r="D12" s="39"/>
      <c r="E12" s="37"/>
      <c r="F12" s="36"/>
      <c r="G12" s="16" t="s">
        <v>2</v>
      </c>
      <c r="H12" s="22">
        <v>0</v>
      </c>
      <c r="I12" s="22">
        <v>0</v>
      </c>
      <c r="J12" s="22">
        <v>0</v>
      </c>
      <c r="K12" s="22">
        <v>0</v>
      </c>
      <c r="L12" s="23">
        <v>0</v>
      </c>
      <c r="M12" s="23">
        <v>0</v>
      </c>
      <c r="N12" s="23">
        <v>0</v>
      </c>
      <c r="O12" s="23">
        <v>0</v>
      </c>
      <c r="P12" s="30"/>
      <c r="Q12" s="17"/>
    </row>
    <row r="13" spans="1:17" ht="19.5" customHeight="1" x14ac:dyDescent="0.25">
      <c r="A13" s="27"/>
      <c r="B13" s="27"/>
      <c r="C13" s="33"/>
      <c r="D13" s="39"/>
      <c r="E13" s="37"/>
      <c r="F13" s="36"/>
      <c r="G13" s="19" t="s">
        <v>25</v>
      </c>
      <c r="H13" s="22">
        <v>0</v>
      </c>
      <c r="I13" s="22">
        <v>0</v>
      </c>
      <c r="J13" s="22">
        <v>0</v>
      </c>
      <c r="K13" s="22">
        <v>0</v>
      </c>
      <c r="L13" s="23">
        <v>0</v>
      </c>
      <c r="M13" s="23">
        <v>0</v>
      </c>
      <c r="N13" s="23">
        <v>0</v>
      </c>
      <c r="O13" s="23">
        <v>0</v>
      </c>
      <c r="P13" s="30"/>
      <c r="Q13" s="17"/>
    </row>
    <row r="14" spans="1:17" ht="22.5" customHeight="1" x14ac:dyDescent="0.25">
      <c r="A14" s="27"/>
      <c r="B14" s="27"/>
      <c r="C14" s="33"/>
      <c r="D14" s="40"/>
      <c r="E14" s="37"/>
      <c r="F14" s="36"/>
      <c r="G14" s="16" t="s">
        <v>5</v>
      </c>
      <c r="H14" s="22">
        <v>0</v>
      </c>
      <c r="I14" s="22">
        <v>0</v>
      </c>
      <c r="J14" s="22">
        <v>0</v>
      </c>
      <c r="K14" s="22">
        <v>0</v>
      </c>
      <c r="L14" s="23">
        <v>0</v>
      </c>
      <c r="M14" s="23">
        <v>0</v>
      </c>
      <c r="N14" s="23">
        <v>0</v>
      </c>
      <c r="O14" s="23">
        <v>0</v>
      </c>
      <c r="P14" s="30"/>
      <c r="Q14" s="17"/>
    </row>
    <row r="15" spans="1:17" s="10" customFormat="1" ht="18.75" customHeight="1" x14ac:dyDescent="0.25">
      <c r="A15" s="27"/>
      <c r="B15" s="27"/>
      <c r="C15" s="33" t="s">
        <v>30</v>
      </c>
      <c r="D15" s="38" t="s">
        <v>36</v>
      </c>
      <c r="E15" s="27" t="s">
        <v>32</v>
      </c>
      <c r="F15" s="27" t="s">
        <v>33</v>
      </c>
      <c r="G15" s="12" t="s">
        <v>9</v>
      </c>
      <c r="H15" s="13">
        <f>I15+J15+K15+L15+M15+N15+O15</f>
        <v>13445.394749999999</v>
      </c>
      <c r="I15" s="13">
        <f>I18+I17</f>
        <v>2733.4210499999999</v>
      </c>
      <c r="J15" s="13">
        <f>J18+J17+J21</f>
        <v>3570.6578999999997</v>
      </c>
      <c r="K15" s="13">
        <f>K18+K17+K21</f>
        <v>3570.6578999999997</v>
      </c>
      <c r="L15" s="13">
        <f>L18+L17+L21</f>
        <v>3570.6578999999997</v>
      </c>
      <c r="M15" s="23">
        <v>0</v>
      </c>
      <c r="N15" s="23">
        <v>0</v>
      </c>
      <c r="O15" s="23">
        <v>0</v>
      </c>
      <c r="P15" s="30" t="s">
        <v>37</v>
      </c>
      <c r="Q15" s="15"/>
    </row>
    <row r="16" spans="1:17" ht="33" x14ac:dyDescent="0.25">
      <c r="A16" s="27"/>
      <c r="B16" s="27"/>
      <c r="C16" s="33"/>
      <c r="D16" s="39"/>
      <c r="E16" s="36"/>
      <c r="F16" s="36"/>
      <c r="G16" s="16" t="s">
        <v>1</v>
      </c>
      <c r="H16" s="22">
        <v>0</v>
      </c>
      <c r="I16" s="22">
        <v>0</v>
      </c>
      <c r="J16" s="22">
        <v>0</v>
      </c>
      <c r="K16" s="22">
        <v>0</v>
      </c>
      <c r="L16" s="23">
        <v>0</v>
      </c>
      <c r="M16" s="23">
        <v>0</v>
      </c>
      <c r="N16" s="23">
        <v>0</v>
      </c>
      <c r="O16" s="23">
        <v>0</v>
      </c>
      <c r="P16" s="30"/>
      <c r="Q16" s="17"/>
    </row>
    <row r="17" spans="1:17" ht="33" x14ac:dyDescent="0.25">
      <c r="A17" s="27"/>
      <c r="B17" s="27"/>
      <c r="C17" s="33"/>
      <c r="D17" s="39"/>
      <c r="E17" s="36"/>
      <c r="F17" s="36"/>
      <c r="G17" s="16" t="s">
        <v>4</v>
      </c>
      <c r="H17" s="20">
        <f>I17+J17+K17+L17+M17+N17+O17+P17</f>
        <v>10218.5</v>
      </c>
      <c r="I17" s="20">
        <v>2077.4</v>
      </c>
      <c r="J17" s="20">
        <v>2713.7</v>
      </c>
      <c r="K17" s="20">
        <v>2713.7</v>
      </c>
      <c r="L17" s="20">
        <v>2713.7</v>
      </c>
      <c r="M17" s="23">
        <v>0</v>
      </c>
      <c r="N17" s="23">
        <v>0</v>
      </c>
      <c r="O17" s="23">
        <v>0</v>
      </c>
      <c r="P17" s="30"/>
      <c r="Q17" s="17"/>
    </row>
    <row r="18" spans="1:17" x14ac:dyDescent="0.25">
      <c r="A18" s="27"/>
      <c r="B18" s="27"/>
      <c r="C18" s="33"/>
      <c r="D18" s="39"/>
      <c r="E18" s="36"/>
      <c r="F18" s="36"/>
      <c r="G18" s="16" t="s">
        <v>3</v>
      </c>
      <c r="H18" s="20">
        <f>I18+J18+K18+L18+M18+N18+O18+P18</f>
        <v>3226.8947499999999</v>
      </c>
      <c r="I18" s="20">
        <v>656.02104999999995</v>
      </c>
      <c r="J18" s="20">
        <v>856.9579</v>
      </c>
      <c r="K18" s="20">
        <v>856.9579</v>
      </c>
      <c r="L18" s="20">
        <v>856.9579</v>
      </c>
      <c r="M18" s="23">
        <v>0</v>
      </c>
      <c r="N18" s="23">
        <v>0</v>
      </c>
      <c r="O18" s="23">
        <v>0</v>
      </c>
      <c r="P18" s="30"/>
      <c r="Q18" s="17"/>
    </row>
    <row r="19" spans="1:17" ht="66" x14ac:dyDescent="0.25">
      <c r="A19" s="27"/>
      <c r="B19" s="27"/>
      <c r="C19" s="33"/>
      <c r="D19" s="39"/>
      <c r="E19" s="36"/>
      <c r="F19" s="36"/>
      <c r="G19" s="16" t="s">
        <v>2</v>
      </c>
      <c r="H19" s="22">
        <v>0</v>
      </c>
      <c r="I19" s="22">
        <v>0</v>
      </c>
      <c r="J19" s="22">
        <v>0</v>
      </c>
      <c r="K19" s="22">
        <v>0</v>
      </c>
      <c r="L19" s="23">
        <v>0</v>
      </c>
      <c r="M19" s="23">
        <v>0</v>
      </c>
      <c r="N19" s="23">
        <v>0</v>
      </c>
      <c r="O19" s="23">
        <v>0</v>
      </c>
      <c r="P19" s="30"/>
      <c r="Q19" s="17"/>
    </row>
    <row r="20" spans="1:17" x14ac:dyDescent="0.25">
      <c r="A20" s="27"/>
      <c r="B20" s="27"/>
      <c r="C20" s="33"/>
      <c r="D20" s="39"/>
      <c r="E20" s="36"/>
      <c r="F20" s="36"/>
      <c r="G20" s="19" t="s">
        <v>35</v>
      </c>
      <c r="H20" s="22">
        <v>0</v>
      </c>
      <c r="I20" s="22">
        <v>0</v>
      </c>
      <c r="J20" s="22">
        <v>0</v>
      </c>
      <c r="K20" s="22">
        <v>0</v>
      </c>
      <c r="L20" s="23">
        <v>0</v>
      </c>
      <c r="M20" s="23">
        <v>0</v>
      </c>
      <c r="N20" s="23">
        <v>0</v>
      </c>
      <c r="O20" s="23">
        <v>0</v>
      </c>
      <c r="P20" s="30"/>
      <c r="Q20" s="17"/>
    </row>
    <row r="21" spans="1:17" x14ac:dyDescent="0.25">
      <c r="A21" s="27"/>
      <c r="B21" s="27"/>
      <c r="C21" s="33"/>
      <c r="D21" s="40"/>
      <c r="E21" s="36"/>
      <c r="F21" s="36"/>
      <c r="G21" s="16" t="s">
        <v>5</v>
      </c>
      <c r="H21" s="22">
        <v>0</v>
      </c>
      <c r="I21" s="22">
        <v>0</v>
      </c>
      <c r="J21" s="22">
        <v>0</v>
      </c>
      <c r="K21" s="22">
        <v>0</v>
      </c>
      <c r="L21" s="23">
        <v>0</v>
      </c>
      <c r="M21" s="23">
        <v>0</v>
      </c>
      <c r="N21" s="23">
        <v>0</v>
      </c>
      <c r="O21" s="23">
        <v>0</v>
      </c>
      <c r="P21" s="30"/>
      <c r="Q21" s="17"/>
    </row>
    <row r="22" spans="1:17" s="10" customFormat="1" x14ac:dyDescent="0.25">
      <c r="A22" s="34" t="s">
        <v>21</v>
      </c>
      <c r="B22" s="34"/>
      <c r="C22" s="34"/>
      <c r="D22" s="34"/>
      <c r="E22" s="34"/>
      <c r="F22" s="35"/>
      <c r="G22" s="12" t="s">
        <v>9</v>
      </c>
      <c r="H22" s="13">
        <f>I22+J22+K22+L22</f>
        <v>15576.184219999999</v>
      </c>
      <c r="I22" s="21">
        <f>I24+I25</f>
        <v>3237.1052600000003</v>
      </c>
      <c r="J22" s="21">
        <f>J24+J25</f>
        <v>4113.0263199999999</v>
      </c>
      <c r="K22" s="21">
        <f>K24+K25</f>
        <v>4113.0263199999999</v>
      </c>
      <c r="L22" s="21">
        <f>L24+L25</f>
        <v>4113.0263199999999</v>
      </c>
      <c r="M22" s="14"/>
      <c r="N22" s="14"/>
      <c r="O22" s="14"/>
      <c r="P22" s="14"/>
      <c r="Q22" s="15"/>
    </row>
    <row r="23" spans="1:17" ht="33" x14ac:dyDescent="0.25">
      <c r="A23" s="34"/>
      <c r="B23" s="34"/>
      <c r="C23" s="34"/>
      <c r="D23" s="34"/>
      <c r="E23" s="34"/>
      <c r="F23" s="35"/>
      <c r="G23" s="16" t="s">
        <v>1</v>
      </c>
      <c r="H23" s="22">
        <v>0</v>
      </c>
      <c r="I23" s="22">
        <v>0</v>
      </c>
      <c r="J23" s="22">
        <v>0</v>
      </c>
      <c r="K23" s="22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17"/>
    </row>
    <row r="24" spans="1:17" ht="33" x14ac:dyDescent="0.25">
      <c r="A24" s="34"/>
      <c r="B24" s="34"/>
      <c r="C24" s="34"/>
      <c r="D24" s="34"/>
      <c r="E24" s="34"/>
      <c r="F24" s="35"/>
      <c r="G24" s="16" t="s">
        <v>4</v>
      </c>
      <c r="H24" s="20">
        <f>I24+J24+K24+L24+M24+N24+O24+P24</f>
        <v>11837.9</v>
      </c>
      <c r="I24" s="20">
        <f>I17+I10</f>
        <v>2460.2000000000003</v>
      </c>
      <c r="J24" s="20">
        <f>J17+J10</f>
        <v>3125.8999999999996</v>
      </c>
      <c r="K24" s="20">
        <f>K17+K10</f>
        <v>3125.8999999999996</v>
      </c>
      <c r="L24" s="20">
        <f>L17+L10</f>
        <v>3125.8999999999996</v>
      </c>
      <c r="M24" s="23">
        <v>0</v>
      </c>
      <c r="N24" s="23">
        <v>0</v>
      </c>
      <c r="O24" s="23">
        <v>0</v>
      </c>
      <c r="P24" s="23">
        <v>0</v>
      </c>
      <c r="Q24" s="17"/>
    </row>
    <row r="25" spans="1:17" x14ac:dyDescent="0.25">
      <c r="A25" s="34"/>
      <c r="B25" s="34"/>
      <c r="C25" s="34"/>
      <c r="D25" s="34"/>
      <c r="E25" s="34"/>
      <c r="F25" s="35"/>
      <c r="G25" s="16" t="s">
        <v>3</v>
      </c>
      <c r="H25" s="20">
        <f>I25+J25+K25+L25+M25+N25+O25+P25</f>
        <v>3738.2842199999996</v>
      </c>
      <c r="I25" s="20">
        <f t="shared" ref="I25" si="0">I18+I11</f>
        <v>776.90526</v>
      </c>
      <c r="J25" s="20">
        <f>J18+J11</f>
        <v>987.12631999999996</v>
      </c>
      <c r="K25" s="20">
        <f>K18+K11</f>
        <v>987.12631999999996</v>
      </c>
      <c r="L25" s="20">
        <f>L18+L11</f>
        <v>987.12631999999996</v>
      </c>
      <c r="M25" s="23">
        <v>0</v>
      </c>
      <c r="N25" s="23">
        <v>0</v>
      </c>
      <c r="O25" s="23">
        <v>0</v>
      </c>
      <c r="P25" s="23">
        <v>0</v>
      </c>
      <c r="Q25" s="17"/>
    </row>
    <row r="26" spans="1:17" ht="66" x14ac:dyDescent="0.25">
      <c r="A26" s="34"/>
      <c r="B26" s="34"/>
      <c r="C26" s="34"/>
      <c r="D26" s="34"/>
      <c r="E26" s="34"/>
      <c r="F26" s="35"/>
      <c r="G26" s="16" t="s">
        <v>2</v>
      </c>
      <c r="H26" s="22">
        <v>0</v>
      </c>
      <c r="I26" s="22">
        <v>0</v>
      </c>
      <c r="J26" s="22">
        <v>0</v>
      </c>
      <c r="K26" s="22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17"/>
    </row>
    <row r="27" spans="1:17" x14ac:dyDescent="0.25">
      <c r="A27" s="34"/>
      <c r="B27" s="34"/>
      <c r="C27" s="34"/>
      <c r="D27" s="34"/>
      <c r="E27" s="34"/>
      <c r="F27" s="35"/>
      <c r="G27" s="16" t="s">
        <v>25</v>
      </c>
      <c r="H27" s="22">
        <v>0</v>
      </c>
      <c r="I27" s="22">
        <v>0</v>
      </c>
      <c r="J27" s="22">
        <v>0</v>
      </c>
      <c r="K27" s="22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17"/>
    </row>
    <row r="28" spans="1:17" ht="27" customHeight="1" x14ac:dyDescent="0.25">
      <c r="A28" s="34"/>
      <c r="B28" s="34"/>
      <c r="C28" s="34"/>
      <c r="D28" s="34"/>
      <c r="E28" s="34"/>
      <c r="F28" s="35"/>
      <c r="G28" s="16" t="s">
        <v>5</v>
      </c>
      <c r="H28" s="22">
        <v>0</v>
      </c>
      <c r="I28" s="22">
        <v>0</v>
      </c>
      <c r="J28" s="22">
        <v>0</v>
      </c>
      <c r="K28" s="22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17"/>
    </row>
    <row r="30" spans="1:17" ht="81.75" customHeight="1" x14ac:dyDescent="0.25">
      <c r="B30" s="32" t="s">
        <v>27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24"/>
    </row>
    <row r="31" spans="1:17" ht="15.75" customHeight="1" x14ac:dyDescent="0.25"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25"/>
    </row>
    <row r="32" spans="1:17" x14ac:dyDescent="0.25">
      <c r="B32" s="31"/>
      <c r="C32" s="31"/>
      <c r="D32" s="31"/>
      <c r="E32" s="31"/>
    </row>
  </sheetData>
  <mergeCells count="26">
    <mergeCell ref="P15:P21"/>
    <mergeCell ref="B32:E32"/>
    <mergeCell ref="B31:P31"/>
    <mergeCell ref="B30:P30"/>
    <mergeCell ref="C15:C21"/>
    <mergeCell ref="A22:F28"/>
    <mergeCell ref="F15:F21"/>
    <mergeCell ref="E15:E21"/>
    <mergeCell ref="B8:B21"/>
    <mergeCell ref="A8:A21"/>
    <mergeCell ref="F8:F14"/>
    <mergeCell ref="E8:E14"/>
    <mergeCell ref="D15:D21"/>
    <mergeCell ref="C8:C14"/>
    <mergeCell ref="D8:D14"/>
    <mergeCell ref="P8:P14"/>
    <mergeCell ref="A2:P2"/>
    <mergeCell ref="A4:A5"/>
    <mergeCell ref="G4:G5"/>
    <mergeCell ref="H4:P4"/>
    <mergeCell ref="A7:P7"/>
    <mergeCell ref="B4:B5"/>
    <mergeCell ref="C4:C5"/>
    <mergeCell ref="E4:E5"/>
    <mergeCell ref="D4:D5"/>
    <mergeCell ref="F4:F5"/>
  </mergeCells>
  <pageMargins left="0.70866141732283472" right="0.70866141732283472" top="1.1417322834645669" bottom="0.74803149606299213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</vt:lpstr>
      <vt:lpstr>'таблица 4'!Заголовки_для_печати</vt:lpstr>
      <vt:lpstr>'таблица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2019-12-19T16:44:03Z</dcterms:modified>
</cp:coreProperties>
</file>